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cnijmegen2.sharepoint.com/teams/0172-INK/Gschijf/06_INKOOP_PROJECTEN/2023/TL_mobiele telefoons/Definitief/"/>
    </mc:Choice>
  </mc:AlternateContent>
  <xr:revisionPtr revIDLastSave="171" documentId="8_{119943E8-E8DB-48E0-AFB4-CB93E8C8C8C4}" xr6:coauthVersionLast="47" xr6:coauthVersionMax="47" xr10:uidLastSave="{B4098CD8-AC8D-4967-B60B-C3BA364BE177}"/>
  <bookViews>
    <workbookView xWindow="-110" yWindow="-110" windowWidth="19420" windowHeight="10420" xr2:uid="{573E1FC4-6EC5-427A-BE51-F7A34D937B5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21" i="1"/>
  <c r="F20" i="1"/>
  <c r="F19" i="1"/>
  <c r="E21" i="1"/>
  <c r="E20" i="1"/>
  <c r="E19" i="1"/>
  <c r="E16" i="1"/>
  <c r="E15" i="1"/>
  <c r="E14" i="1"/>
  <c r="E11" i="1"/>
  <c r="F11" i="1" s="1"/>
  <c r="E10" i="1"/>
  <c r="F10" i="1" s="1"/>
  <c r="E9" i="1"/>
  <c r="F9" i="1" s="1"/>
  <c r="F23" i="1" s="1"/>
</calcChain>
</file>

<file path=xl/sharedStrings.xml><?xml version="1.0" encoding="utf-8"?>
<sst xmlns="http://schemas.openxmlformats.org/spreadsheetml/2006/main" count="24" uniqueCount="24">
  <si>
    <t>Indicatief aantal</t>
  </si>
  <si>
    <t>Totaal prijs toestellen</t>
  </si>
  <si>
    <t>Samsung:</t>
  </si>
  <si>
    <t>Apple:</t>
  </si>
  <si>
    <t>Apple iPhone 13 5G 128GB zwart</t>
  </si>
  <si>
    <t>Fairphone:</t>
  </si>
  <si>
    <t>Fairphone 4 128 GB grijs</t>
  </si>
  <si>
    <t>Fairphone 4 256 GB groen</t>
  </si>
  <si>
    <t>Fictief totaal:</t>
  </si>
  <si>
    <t>Fairphone 5 256 GB zwart</t>
  </si>
  <si>
    <t>Apple iPhone 14 5G 128GB zwart</t>
  </si>
  <si>
    <t>Apple iPhone SE (3e generatie/2022) 64GB zwart</t>
  </si>
  <si>
    <t>A34 5G 128GB zwart</t>
  </si>
  <si>
    <t>A54 5G 128GB zwart</t>
  </si>
  <si>
    <t>S23 5G 128GB zwart</t>
  </si>
  <si>
    <t xml:space="preserve">Verkoopprijs per toestel inclusief kortingspercentage </t>
  </si>
  <si>
    <t>Verkoopprijs per toestel**</t>
  </si>
  <si>
    <t>* afgerond op geheel getal, geen - %</t>
  </si>
  <si>
    <t>Kortingspercentage alle overige toestellen *</t>
  </si>
  <si>
    <t>Kortingspercentage Samsung toestellen *</t>
  </si>
  <si>
    <t>Kortingspercentage Apple toestellen *</t>
  </si>
  <si>
    <t>Prijzen zijn excl. BTW</t>
  </si>
  <si>
    <t>** o.b.v. gemiddelde goedkoopste 3 prijzen op Tweakers</t>
  </si>
  <si>
    <t>Prijsblad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</si>
</sst>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0" fillId="0" borderId="1" xfId="0" applyBorder="1"/>
    <xf numFmtId="0" fontId="4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1" xfId="2" applyNumberFormat="1" applyFont="1" applyBorder="1"/>
    <xf numFmtId="9" fontId="0" fillId="0" borderId="0" xfId="1" applyFont="1"/>
    <xf numFmtId="9" fontId="0" fillId="0" borderId="0" xfId="1" applyFont="1" applyFill="1" applyBorder="1"/>
    <xf numFmtId="9" fontId="0" fillId="0" borderId="0" xfId="1" applyFont="1" applyAlignment="1">
      <alignment wrapText="1"/>
    </xf>
    <xf numFmtId="164" fontId="0" fillId="2" borderId="1" xfId="2" applyNumberFormat="1" applyFont="1" applyFill="1" applyBorder="1"/>
    <xf numFmtId="164" fontId="0" fillId="0" borderId="1" xfId="2" applyNumberFormat="1" applyFont="1" applyFill="1" applyBorder="1"/>
    <xf numFmtId="164" fontId="0" fillId="0" borderId="0" xfId="2" applyNumberFormat="1" applyFont="1"/>
    <xf numFmtId="44" fontId="0" fillId="0" borderId="1" xfId="2" applyFont="1" applyBorder="1"/>
    <xf numFmtId="164" fontId="0" fillId="0" borderId="0" xfId="2" applyNumberFormat="1" applyFont="1" applyFill="1" applyBorder="1"/>
    <xf numFmtId="164" fontId="0" fillId="0" borderId="0" xfId="2" applyNumberFormat="1" applyFont="1" applyBorder="1"/>
    <xf numFmtId="9" fontId="0" fillId="2" borderId="1" xfId="1" applyFont="1" applyFill="1" applyBorder="1"/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D7258-E01F-4C83-8413-2C7D6391717D}">
  <dimension ref="B1:J26"/>
  <sheetViews>
    <sheetView tabSelected="1" zoomScaleNormal="100" workbookViewId="0">
      <selection activeCell="E5" sqref="E5"/>
    </sheetView>
  </sheetViews>
  <sheetFormatPr defaultRowHeight="15" x14ac:dyDescent="0.25"/>
  <cols>
    <col min="2" max="2" width="46.140625" customWidth="1"/>
    <col min="3" max="3" width="12" customWidth="1"/>
    <col min="4" max="4" width="16" customWidth="1"/>
    <col min="5" max="5" width="21.85546875" style="12" customWidth="1"/>
    <col min="6" max="6" width="16.85546875" customWidth="1"/>
    <col min="7" max="7" width="10.5703125" customWidth="1"/>
  </cols>
  <sheetData>
    <row r="1" spans="2:10" x14ac:dyDescent="0.25">
      <c r="B1" s="3" t="s">
        <v>23</v>
      </c>
    </row>
    <row r="2" spans="2:10" x14ac:dyDescent="0.25">
      <c r="B2" t="s">
        <v>21</v>
      </c>
    </row>
    <row r="3" spans="2:10" ht="31.5" customHeight="1" x14ac:dyDescent="0.25">
      <c r="G3" s="5"/>
      <c r="H3" s="5"/>
      <c r="I3" s="5"/>
      <c r="J3" s="5"/>
    </row>
    <row r="4" spans="2:10" x14ac:dyDescent="0.25">
      <c r="B4" s="3" t="s">
        <v>19</v>
      </c>
      <c r="D4" s="21"/>
      <c r="E4" s="13"/>
      <c r="F4" s="8"/>
      <c r="G4" s="5"/>
      <c r="H4" s="5"/>
      <c r="I4" s="5"/>
      <c r="J4" s="5"/>
    </row>
    <row r="5" spans="2:10" x14ac:dyDescent="0.25">
      <c r="B5" s="3" t="s">
        <v>20</v>
      </c>
      <c r="D5" s="21"/>
      <c r="H5" s="10"/>
    </row>
    <row r="6" spans="2:10" x14ac:dyDescent="0.25">
      <c r="B6" s="3" t="s">
        <v>18</v>
      </c>
      <c r="D6" s="21"/>
      <c r="H6" s="10"/>
    </row>
    <row r="7" spans="2:10" ht="45" x14ac:dyDescent="0.25">
      <c r="C7" s="7" t="s">
        <v>0</v>
      </c>
      <c r="D7" s="7" t="s">
        <v>16</v>
      </c>
      <c r="E7" s="14" t="s">
        <v>15</v>
      </c>
      <c r="F7" s="7" t="s">
        <v>1</v>
      </c>
      <c r="H7" s="10"/>
    </row>
    <row r="8" spans="2:10" ht="15.75" x14ac:dyDescent="0.25">
      <c r="B8" s="1" t="s">
        <v>2</v>
      </c>
      <c r="H8" s="10"/>
    </row>
    <row r="9" spans="2:10" ht="15.75" x14ac:dyDescent="0.25">
      <c r="B9" s="2" t="s">
        <v>12</v>
      </c>
      <c r="C9" s="4">
        <v>50</v>
      </c>
      <c r="D9" s="15"/>
      <c r="E9" s="16">
        <f>D9*(1-D4)</f>
        <v>0</v>
      </c>
      <c r="F9" s="11">
        <f>E9*C9</f>
        <v>0</v>
      </c>
      <c r="H9" s="10"/>
    </row>
    <row r="10" spans="2:10" ht="15.75" x14ac:dyDescent="0.25">
      <c r="B10" s="2" t="s">
        <v>13</v>
      </c>
      <c r="C10" s="4">
        <v>50</v>
      </c>
      <c r="D10" s="15"/>
      <c r="E10" s="16">
        <f>D10*(1-D4)</f>
        <v>0</v>
      </c>
      <c r="F10" s="18">
        <f>E10*C10</f>
        <v>0</v>
      </c>
      <c r="H10" s="10"/>
    </row>
    <row r="11" spans="2:10" ht="15.75" x14ac:dyDescent="0.25">
      <c r="B11" s="2" t="s">
        <v>14</v>
      </c>
      <c r="C11" s="4">
        <v>40</v>
      </c>
      <c r="D11" s="15"/>
      <c r="E11" s="16">
        <f>D11*(1-D4)</f>
        <v>0</v>
      </c>
      <c r="F11" s="11">
        <f>E11*C11</f>
        <v>0</v>
      </c>
    </row>
    <row r="12" spans="2:10" x14ac:dyDescent="0.25">
      <c r="D12" s="17"/>
      <c r="E12" s="19"/>
      <c r="F12" s="20"/>
    </row>
    <row r="13" spans="2:10" ht="15.75" x14ac:dyDescent="0.25">
      <c r="B13" s="1" t="s">
        <v>3</v>
      </c>
      <c r="D13" s="17"/>
      <c r="E13" s="19"/>
      <c r="F13" s="20"/>
    </row>
    <row r="14" spans="2:10" ht="15.75" x14ac:dyDescent="0.25">
      <c r="B14" s="9" t="s">
        <v>11</v>
      </c>
      <c r="C14" s="4">
        <v>40</v>
      </c>
      <c r="D14" s="15"/>
      <c r="E14" s="16">
        <f>D14*(1-D5)</f>
        <v>0</v>
      </c>
      <c r="F14" s="11">
        <f>E14*C14</f>
        <v>0</v>
      </c>
    </row>
    <row r="15" spans="2:10" ht="15.75" x14ac:dyDescent="0.25">
      <c r="B15" s="2" t="s">
        <v>4</v>
      </c>
      <c r="C15" s="4">
        <v>40</v>
      </c>
      <c r="D15" s="15"/>
      <c r="E15" s="16">
        <f>D15*(1-D5)</f>
        <v>0</v>
      </c>
      <c r="F15" s="11">
        <f>E15*C15</f>
        <v>0</v>
      </c>
    </row>
    <row r="16" spans="2:10" ht="15.75" x14ac:dyDescent="0.25">
      <c r="B16" s="9" t="s">
        <v>10</v>
      </c>
      <c r="C16" s="4">
        <v>20</v>
      </c>
      <c r="D16" s="15"/>
      <c r="E16" s="16">
        <f>D16*(1-D5)</f>
        <v>0</v>
      </c>
      <c r="F16" s="11">
        <f>E16*C16</f>
        <v>0</v>
      </c>
    </row>
    <row r="17" spans="2:6" ht="15.75" x14ac:dyDescent="0.25">
      <c r="B17" s="2"/>
      <c r="D17" s="17"/>
      <c r="E17" s="19"/>
      <c r="F17" s="20"/>
    </row>
    <row r="18" spans="2:6" ht="15.75" x14ac:dyDescent="0.25">
      <c r="B18" s="1" t="s">
        <v>5</v>
      </c>
      <c r="D18" s="17"/>
      <c r="E18" s="19"/>
      <c r="F18" s="20"/>
    </row>
    <row r="19" spans="2:6" ht="15.75" x14ac:dyDescent="0.25">
      <c r="B19" s="6" t="s">
        <v>6</v>
      </c>
      <c r="C19" s="4">
        <v>10</v>
      </c>
      <c r="D19" s="15"/>
      <c r="E19" s="16">
        <f>D19*(1-D6)</f>
        <v>0</v>
      </c>
      <c r="F19" s="11">
        <f>E19*C19</f>
        <v>0</v>
      </c>
    </row>
    <row r="20" spans="2:6" ht="15.75" x14ac:dyDescent="0.25">
      <c r="B20" s="6" t="s">
        <v>7</v>
      </c>
      <c r="C20" s="4">
        <v>10</v>
      </c>
      <c r="D20" s="15"/>
      <c r="E20" s="16">
        <f>D20*(1-D6)</f>
        <v>0</v>
      </c>
      <c r="F20" s="11">
        <f>E20*C20</f>
        <v>0</v>
      </c>
    </row>
    <row r="21" spans="2:6" ht="15.75" x14ac:dyDescent="0.25">
      <c r="B21" s="6" t="s">
        <v>9</v>
      </c>
      <c r="C21" s="4">
        <v>10</v>
      </c>
      <c r="D21" s="15"/>
      <c r="E21" s="16">
        <f>D21*(1-D6)</f>
        <v>0</v>
      </c>
      <c r="F21" s="11">
        <f>E21*C21</f>
        <v>0</v>
      </c>
    </row>
    <row r="22" spans="2:6" x14ac:dyDescent="0.25">
      <c r="D22" s="17"/>
      <c r="E22" s="17"/>
      <c r="F22" s="17"/>
    </row>
    <row r="23" spans="2:6" ht="15.75" x14ac:dyDescent="0.25">
      <c r="B23" s="2" t="s">
        <v>8</v>
      </c>
      <c r="D23" s="17"/>
      <c r="E23" s="17"/>
      <c r="F23" s="11">
        <f>SUM(F9:F21)</f>
        <v>0</v>
      </c>
    </row>
    <row r="24" spans="2:6" ht="15.75" x14ac:dyDescent="0.25">
      <c r="B24" s="2"/>
    </row>
    <row r="25" spans="2:6" x14ac:dyDescent="0.25">
      <c r="B25" t="s">
        <v>17</v>
      </c>
    </row>
    <row r="26" spans="2:6" x14ac:dyDescent="0.25">
      <c r="B2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99b1a1-776b-421c-a063-909acd34718b">
      <Terms xmlns="http://schemas.microsoft.com/office/infopath/2007/PartnerControls"/>
    </lcf76f155ced4ddcb4097134ff3c332f>
    <TaxCatchAll xmlns="791532bb-7c15-4707-81e6-af2da8e30a0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0261DF5FA6641BECE4217F8755B6B" ma:contentTypeVersion="17" ma:contentTypeDescription="Een nieuw document maken." ma:contentTypeScope="" ma:versionID="e19562334b86bdfa6b4a94d43ad0f0df">
  <xsd:schema xmlns:xsd="http://www.w3.org/2001/XMLSchema" xmlns:xs="http://www.w3.org/2001/XMLSchema" xmlns:p="http://schemas.microsoft.com/office/2006/metadata/properties" xmlns:ns2="4199b1a1-776b-421c-a063-909acd34718b" xmlns:ns3="6239e0f7-bd6b-405f-8af9-ae217371239b" xmlns:ns4="791532bb-7c15-4707-81e6-af2da8e30a03" targetNamespace="http://schemas.microsoft.com/office/2006/metadata/properties" ma:root="true" ma:fieldsID="0db00ad4d874826f916dcb4c34a0fb70" ns2:_="" ns3:_="" ns4:_="">
    <xsd:import namespace="4199b1a1-776b-421c-a063-909acd34718b"/>
    <xsd:import namespace="6239e0f7-bd6b-405f-8af9-ae217371239b"/>
    <xsd:import namespace="791532bb-7c15-4707-81e6-af2da8e30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9b1a1-776b-421c-a063-909acd347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6173d46-5f7d-49bf-a64d-4dd4f1c458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9e0f7-bd6b-405f-8af9-ae2173712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1532bb-7c15-4707-81e6-af2da8e30a03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5427064-491c-43dd-9897-7e0e78418637}" ma:internalName="TaxCatchAll" ma:showField="CatchAllData" ma:web="6239e0f7-bd6b-405f-8af9-ae21737123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96173d46-5f7d-49bf-a64d-4dd4f1c458b8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9333EB-A232-416A-99D2-89944749813C}">
  <ds:schemaRefs>
    <ds:schemaRef ds:uri="http://schemas.microsoft.com/office/2006/metadata/properties"/>
    <ds:schemaRef ds:uri="http://schemas.microsoft.com/office/infopath/2007/PartnerControls"/>
    <ds:schemaRef ds:uri="4199b1a1-776b-421c-a063-909acd34718b"/>
    <ds:schemaRef ds:uri="791532bb-7c15-4707-81e6-af2da8e30a03"/>
  </ds:schemaRefs>
</ds:datastoreItem>
</file>

<file path=customXml/itemProps2.xml><?xml version="1.0" encoding="utf-8"?>
<ds:datastoreItem xmlns:ds="http://schemas.openxmlformats.org/officeDocument/2006/customXml" ds:itemID="{16349556-AF1B-4953-BC16-D3F0824A1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99b1a1-776b-421c-a063-909acd34718b"/>
    <ds:schemaRef ds:uri="6239e0f7-bd6b-405f-8af9-ae217371239b"/>
    <ds:schemaRef ds:uri="791532bb-7c15-4707-81e6-af2da8e30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9C7270-80DC-4171-8A44-B3CD4BF985D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A1A5549-ABD6-44C1-A1DA-E43351FF64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Thalia Limburg</dc:creator>
  <cp:keywords/>
  <dc:description/>
  <cp:lastModifiedBy>Jiska Voetdijk</cp:lastModifiedBy>
  <cp:revision/>
  <dcterms:created xsi:type="dcterms:W3CDTF">2023-06-13T11:19:12Z</dcterms:created>
  <dcterms:modified xsi:type="dcterms:W3CDTF">2023-10-16T07:48:50Z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0x0101003820261DF5FA6641BECE4217F8755B6B</vt:lpwstr>
  </property>
  <property fmtid="{D5CDD505-2E9C-101B-9397-08002B2CF9AE}" pid="3" name="MediaServiceImageTags">
    <vt:lpwstr/>
  </property>
</Properties>
</file>